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桌面上\（（1.111我的实验之类的\我的方向\程万里--实验数据\划痕\A549\第二次\数据处理\"/>
    </mc:Choice>
  </mc:AlternateContent>
  <xr:revisionPtr revIDLastSave="0" documentId="13_ncr:1_{87474185-C3B9-4854-A6D3-70448A227BB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1" i="1" l="1"/>
  <c r="S60" i="1"/>
  <c r="S59" i="1"/>
  <c r="S58" i="1"/>
  <c r="S53" i="1"/>
  <c r="S52" i="1"/>
  <c r="S51" i="1"/>
  <c r="S50" i="1"/>
  <c r="R22" i="1"/>
  <c r="R21" i="1"/>
  <c r="R20" i="1"/>
  <c r="R19" i="1"/>
  <c r="R15" i="1"/>
  <c r="R14" i="1"/>
  <c r="R13" i="1"/>
  <c r="R12" i="1"/>
  <c r="G64" i="1"/>
  <c r="G63" i="1"/>
  <c r="G62" i="1"/>
  <c r="G61" i="1"/>
  <c r="G54" i="1"/>
  <c r="G53" i="1"/>
  <c r="G52" i="1"/>
  <c r="G51" i="1"/>
  <c r="F19" i="1"/>
  <c r="F18" i="1"/>
  <c r="F17" i="1"/>
  <c r="F16" i="1"/>
  <c r="F12" i="1"/>
  <c r="F11" i="1"/>
  <c r="F10" i="1"/>
  <c r="F9" i="1"/>
  <c r="B56" i="1"/>
  <c r="L39" i="1"/>
  <c r="L29" i="1"/>
  <c r="L18" i="1"/>
  <c r="L13" i="1"/>
  <c r="M57" i="1"/>
  <c r="M52" i="1"/>
  <c r="P43" i="1"/>
  <c r="Q43" i="1" s="1"/>
  <c r="P45" i="1"/>
  <c r="Q45" i="1" s="1"/>
  <c r="P44" i="1"/>
  <c r="Q44" i="1" s="1"/>
  <c r="P42" i="1"/>
  <c r="Q42" i="1" s="1"/>
  <c r="Q6" i="1"/>
  <c r="R6" i="1" s="1"/>
  <c r="Q5" i="1"/>
  <c r="R5" i="1" s="1"/>
  <c r="Q4" i="1"/>
  <c r="R4" i="1" s="1"/>
  <c r="Q3" i="1"/>
  <c r="R3" i="1" s="1"/>
  <c r="F45" i="1"/>
  <c r="G45" i="1" s="1"/>
  <c r="F44" i="1"/>
  <c r="G44" i="1" s="1"/>
  <c r="F43" i="1"/>
  <c r="G43" i="1" s="1"/>
  <c r="F42" i="1"/>
  <c r="G42" i="1" s="1"/>
  <c r="F6" i="1"/>
  <c r="G6" i="1" s="1"/>
  <c r="F5" i="1"/>
  <c r="G5" i="1" s="1"/>
  <c r="F4" i="1"/>
  <c r="G4" i="1" s="1"/>
  <c r="F3" i="1"/>
  <c r="G3" i="1" s="1"/>
</calcChain>
</file>

<file path=xl/sharedStrings.xml><?xml version="1.0" encoding="utf-8"?>
<sst xmlns="http://schemas.openxmlformats.org/spreadsheetml/2006/main" count="47" uniqueCount="17">
  <si>
    <t>A549MIMIC</t>
    <phoneticPr fontId="2" type="noConversion"/>
  </si>
  <si>
    <t>A549NC</t>
    <phoneticPr fontId="2" type="noConversion"/>
  </si>
  <si>
    <t>H358NC</t>
    <phoneticPr fontId="2" type="noConversion"/>
  </si>
  <si>
    <t>H358MIMIC</t>
    <phoneticPr fontId="2" type="noConversion"/>
  </si>
  <si>
    <t>0h</t>
    <phoneticPr fontId="2" type="noConversion"/>
  </si>
  <si>
    <t>24h</t>
    <phoneticPr fontId="2" type="noConversion"/>
  </si>
  <si>
    <t>48h</t>
    <phoneticPr fontId="2" type="noConversion"/>
  </si>
  <si>
    <t>72h</t>
  </si>
  <si>
    <t>96h</t>
  </si>
  <si>
    <t>NC</t>
    <phoneticPr fontId="2" type="noConversion"/>
  </si>
  <si>
    <t>A549</t>
    <phoneticPr fontId="2" type="noConversion"/>
  </si>
  <si>
    <t>mimic</t>
    <phoneticPr fontId="2" type="noConversion"/>
  </si>
  <si>
    <t>H358</t>
    <phoneticPr fontId="2" type="noConversion"/>
  </si>
  <si>
    <t>h</t>
    <phoneticPr fontId="2" type="noConversion"/>
  </si>
  <si>
    <t>48(72)</t>
    <phoneticPr fontId="2" type="noConversion"/>
  </si>
  <si>
    <t>72h</t>
    <phoneticPr fontId="2" type="noConversion"/>
  </si>
  <si>
    <t>72(96)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</si>
</sst>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2">
    <xf numFmtId="0" fontId="0" fillId="0" borderId="0" xfId="0"/>
    <xf numFmtId="9" fontId="0" fillId="0" borderId="0" xfId="1" applyFont="1" applyAlignment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6"/>
  <sheetViews>
    <sheetView topLeftCell="A55" zoomScale="115" zoomScaleNormal="115" workbookViewId="0">
      <selection activeCell="L76" sqref="L76:R76"/>
    </sheetView>
  </sheetViews>
  <sheetFormatPr defaultRowHeight="13.8" x14ac:dyDescent="0.25"/>
  <cols>
    <col min="6" max="6" width="8.88671875" customWidth="1"/>
    <col min="12" max="12" width="9.88671875" bestFit="1" customWidth="1"/>
    <col min="18" max="18" width="12.109375" bestFit="1" customWidth="1"/>
  </cols>
  <sheetData>
    <row r="1" spans="1:18" x14ac:dyDescent="0.25">
      <c r="A1" t="s">
        <v>0</v>
      </c>
      <c r="J1" t="s">
        <v>3</v>
      </c>
    </row>
    <row r="2" spans="1:18" x14ac:dyDescent="0.25">
      <c r="A2">
        <v>1</v>
      </c>
      <c r="B2">
        <v>6059485</v>
      </c>
      <c r="C2">
        <v>179.803</v>
      </c>
      <c r="D2">
        <v>0</v>
      </c>
      <c r="E2">
        <v>255</v>
      </c>
      <c r="G2" s="1">
        <v>1</v>
      </c>
      <c r="K2">
        <v>1</v>
      </c>
      <c r="L2">
        <v>7949952</v>
      </c>
      <c r="N2">
        <v>182.72</v>
      </c>
      <c r="O2">
        <v>0</v>
      </c>
      <c r="P2">
        <v>255</v>
      </c>
      <c r="R2" s="1">
        <v>1</v>
      </c>
    </row>
    <row r="3" spans="1:18" x14ac:dyDescent="0.25">
      <c r="A3">
        <v>2</v>
      </c>
      <c r="B3">
        <v>5070892</v>
      </c>
      <c r="C3">
        <v>175.708</v>
      </c>
      <c r="D3">
        <v>0</v>
      </c>
      <c r="E3">
        <v>255</v>
      </c>
      <c r="F3">
        <f>(B2-B3)/B2</f>
        <v>0.16314802330561096</v>
      </c>
      <c r="G3" s="1">
        <f>F3*100%</f>
        <v>0.16314802330561096</v>
      </c>
      <c r="K3">
        <v>2</v>
      </c>
      <c r="L3">
        <v>7466894</v>
      </c>
      <c r="N3">
        <v>214.08199999999999</v>
      </c>
      <c r="O3">
        <v>0</v>
      </c>
      <c r="P3">
        <v>255</v>
      </c>
      <c r="Q3">
        <f>(L2-L3)/L2</f>
        <v>6.0762379445813003E-2</v>
      </c>
      <c r="R3" s="1">
        <f>Q3*100%</f>
        <v>6.0762379445813003E-2</v>
      </c>
    </row>
    <row r="4" spans="1:18" x14ac:dyDescent="0.25">
      <c r="A4">
        <v>3</v>
      </c>
      <c r="B4">
        <v>5009067</v>
      </c>
      <c r="C4">
        <v>220.19399999999999</v>
      </c>
      <c r="D4">
        <v>0</v>
      </c>
      <c r="E4">
        <v>255</v>
      </c>
      <c r="F4">
        <f>(B2-B4)/B2</f>
        <v>0.17335103560781157</v>
      </c>
      <c r="G4" s="1">
        <f t="shared" ref="G4:G45" si="0">F4*100%</f>
        <v>0.17335103560781157</v>
      </c>
      <c r="K4">
        <v>3</v>
      </c>
      <c r="L4">
        <v>6919030</v>
      </c>
      <c r="N4">
        <v>22.902999999999999</v>
      </c>
      <c r="O4">
        <v>0</v>
      </c>
      <c r="P4">
        <v>255</v>
      </c>
      <c r="Q4">
        <f>(L2-L4)/L2</f>
        <v>0.12967650622293064</v>
      </c>
      <c r="R4" s="1">
        <f t="shared" ref="Q4:R45" si="1">Q4*100%</f>
        <v>0.12967650622293064</v>
      </c>
    </row>
    <row r="5" spans="1:18" x14ac:dyDescent="0.25">
      <c r="A5">
        <v>4</v>
      </c>
      <c r="B5">
        <v>4522486</v>
      </c>
      <c r="C5">
        <v>206.40600000000001</v>
      </c>
      <c r="D5">
        <v>0</v>
      </c>
      <c r="E5">
        <v>255</v>
      </c>
      <c r="F5">
        <f>(B2-B5)/B2</f>
        <v>0.25365175423323927</v>
      </c>
      <c r="G5" s="1">
        <f t="shared" si="0"/>
        <v>0.25365175423323927</v>
      </c>
      <c r="K5">
        <v>4</v>
      </c>
      <c r="L5">
        <v>5416166</v>
      </c>
      <c r="N5">
        <v>21.975999999999999</v>
      </c>
      <c r="O5">
        <v>0</v>
      </c>
      <c r="P5">
        <v>255</v>
      </c>
      <c r="Q5">
        <f>(L2-L5)/L2</f>
        <v>0.31871714445571497</v>
      </c>
      <c r="R5" s="1">
        <f t="shared" si="1"/>
        <v>0.31871714445571497</v>
      </c>
    </row>
    <row r="6" spans="1:18" x14ac:dyDescent="0.25">
      <c r="A6">
        <v>5</v>
      </c>
      <c r="B6">
        <v>4149759</v>
      </c>
      <c r="C6">
        <v>189.83199999999999</v>
      </c>
      <c r="D6">
        <v>0</v>
      </c>
      <c r="E6">
        <v>255</v>
      </c>
      <c r="F6">
        <f>(B2-B6)/B2</f>
        <v>0.31516308729207188</v>
      </c>
      <c r="G6" s="1">
        <f t="shared" si="0"/>
        <v>0.31516308729207188</v>
      </c>
      <c r="K6">
        <v>5</v>
      </c>
      <c r="L6">
        <v>3630574</v>
      </c>
      <c r="N6">
        <v>22.777000000000001</v>
      </c>
      <c r="O6">
        <v>0</v>
      </c>
      <c r="P6">
        <v>255</v>
      </c>
      <c r="Q6">
        <f>(L2-L6)/L2</f>
        <v>0.54332126785168011</v>
      </c>
      <c r="R6" s="1">
        <f t="shared" si="1"/>
        <v>0.54332126785168011</v>
      </c>
    </row>
    <row r="7" spans="1:18" x14ac:dyDescent="0.25">
      <c r="G7" s="1"/>
      <c r="R7" s="1"/>
    </row>
    <row r="8" spans="1:18" x14ac:dyDescent="0.25">
      <c r="A8">
        <v>1</v>
      </c>
      <c r="B8">
        <v>5164157</v>
      </c>
      <c r="C8">
        <v>237.38900000000001</v>
      </c>
      <c r="D8">
        <v>0</v>
      </c>
      <c r="E8">
        <v>255</v>
      </c>
      <c r="F8" s="1">
        <v>1</v>
      </c>
      <c r="G8" s="1"/>
      <c r="R8" s="1"/>
    </row>
    <row r="9" spans="1:18" x14ac:dyDescent="0.25">
      <c r="A9">
        <v>2</v>
      </c>
      <c r="B9">
        <v>4506874</v>
      </c>
      <c r="C9">
        <v>7.6680000000000001</v>
      </c>
      <c r="D9">
        <v>0</v>
      </c>
      <c r="E9">
        <v>237</v>
      </c>
      <c r="F9" s="1">
        <f>(B8-B9)/B8</f>
        <v>0.1272778887241422</v>
      </c>
      <c r="G9" s="1"/>
      <c r="K9">
        <v>1</v>
      </c>
      <c r="L9">
        <v>7609808</v>
      </c>
      <c r="M9">
        <v>250.17699999999999</v>
      </c>
      <c r="N9">
        <v>0</v>
      </c>
      <c r="O9">
        <v>255</v>
      </c>
      <c r="R9" s="1"/>
    </row>
    <row r="10" spans="1:18" x14ac:dyDescent="0.25">
      <c r="A10">
        <v>3</v>
      </c>
      <c r="B10">
        <v>3866762</v>
      </c>
      <c r="C10">
        <v>7.9429999999999996</v>
      </c>
      <c r="D10">
        <v>0</v>
      </c>
      <c r="E10">
        <v>224</v>
      </c>
      <c r="F10" s="1">
        <f>(B8-B10)/B8</f>
        <v>0.25123074298476983</v>
      </c>
      <c r="G10" s="1"/>
      <c r="K10">
        <v>2</v>
      </c>
      <c r="L10">
        <v>2648013</v>
      </c>
      <c r="M10">
        <v>216.77199999999999</v>
      </c>
      <c r="N10">
        <v>0</v>
      </c>
      <c r="O10">
        <v>255</v>
      </c>
      <c r="R10" s="1"/>
    </row>
    <row r="11" spans="1:18" x14ac:dyDescent="0.25">
      <c r="A11">
        <v>4</v>
      </c>
      <c r="B11">
        <v>3237603</v>
      </c>
      <c r="C11">
        <v>9.5530000000000008</v>
      </c>
      <c r="D11">
        <v>0</v>
      </c>
      <c r="E11">
        <v>255</v>
      </c>
      <c r="F11" s="1">
        <f>(B8-B11)/B8</f>
        <v>0.37306263151952973</v>
      </c>
      <c r="G11" s="1"/>
      <c r="K11">
        <v>3</v>
      </c>
      <c r="L11">
        <v>170251</v>
      </c>
      <c r="M11">
        <v>237.54499999999999</v>
      </c>
      <c r="N11">
        <v>0</v>
      </c>
      <c r="O11">
        <v>255</v>
      </c>
      <c r="Q11">
        <v>7609808</v>
      </c>
      <c r="R11" s="1">
        <v>1</v>
      </c>
    </row>
    <row r="12" spans="1:18" x14ac:dyDescent="0.25">
      <c r="A12">
        <v>5</v>
      </c>
      <c r="B12">
        <v>2165741</v>
      </c>
      <c r="C12">
        <v>15.051</v>
      </c>
      <c r="D12">
        <v>0</v>
      </c>
      <c r="E12">
        <v>188</v>
      </c>
      <c r="F12" s="1">
        <f>(B8-B12)/B8</f>
        <v>0.58062061242522256</v>
      </c>
      <c r="G12" s="1"/>
      <c r="K12">
        <v>4</v>
      </c>
      <c r="L12">
        <v>3425967</v>
      </c>
      <c r="M12">
        <v>203.124</v>
      </c>
      <c r="N12">
        <v>0</v>
      </c>
      <c r="O12">
        <v>255</v>
      </c>
      <c r="Q12">
        <v>6844231</v>
      </c>
      <c r="R12" s="1">
        <f>(Q11-Q12)/Q11</f>
        <v>0.10060398370103424</v>
      </c>
    </row>
    <row r="13" spans="1:18" x14ac:dyDescent="0.25">
      <c r="G13" s="1"/>
      <c r="L13">
        <f>SUM(L10:L12)</f>
        <v>6244231</v>
      </c>
      <c r="Q13">
        <v>5381340</v>
      </c>
      <c r="R13" s="1">
        <f>(Q11-Q13)/Q11</f>
        <v>0.29284155395247818</v>
      </c>
    </row>
    <row r="14" spans="1:18" x14ac:dyDescent="0.25">
      <c r="G14" s="1"/>
      <c r="K14">
        <v>5</v>
      </c>
      <c r="L14">
        <v>2649714</v>
      </c>
      <c r="M14">
        <v>191.54599999999999</v>
      </c>
      <c r="N14">
        <v>0</v>
      </c>
      <c r="O14">
        <v>255</v>
      </c>
      <c r="Q14">
        <v>3284974</v>
      </c>
      <c r="R14" s="1">
        <f>(Q11-Q14)/Q11</f>
        <v>0.56832366861292694</v>
      </c>
    </row>
    <row r="15" spans="1:18" x14ac:dyDescent="0.25">
      <c r="A15">
        <v>1</v>
      </c>
      <c r="B15">
        <v>5611821</v>
      </c>
      <c r="C15">
        <v>208.596</v>
      </c>
      <c r="D15">
        <v>0</v>
      </c>
      <c r="E15">
        <v>255</v>
      </c>
      <c r="F15" s="1">
        <v>1</v>
      </c>
      <c r="G15" s="1"/>
      <c r="K15">
        <v>6</v>
      </c>
      <c r="L15">
        <v>1628762</v>
      </c>
      <c r="M15">
        <v>200.32300000000001</v>
      </c>
      <c r="N15">
        <v>0</v>
      </c>
      <c r="O15">
        <v>255</v>
      </c>
      <c r="Q15">
        <v>2507521</v>
      </c>
      <c r="R15" s="1">
        <f>(Q11-Q15)/Q11</f>
        <v>0.67048826987487731</v>
      </c>
    </row>
    <row r="16" spans="1:18" x14ac:dyDescent="0.25">
      <c r="A16">
        <v>2</v>
      </c>
      <c r="B16">
        <v>4788883</v>
      </c>
      <c r="C16">
        <v>91.688000000000002</v>
      </c>
      <c r="D16">
        <v>0</v>
      </c>
      <c r="E16">
        <v>237</v>
      </c>
      <c r="F16" s="1">
        <f>(B15-B16)/B15</f>
        <v>0.1466436652202556</v>
      </c>
      <c r="G16" s="1"/>
      <c r="K16">
        <v>7</v>
      </c>
      <c r="L16">
        <v>480990</v>
      </c>
      <c r="M16">
        <v>182.73599999999999</v>
      </c>
      <c r="N16">
        <v>0</v>
      </c>
      <c r="O16">
        <v>255</v>
      </c>
      <c r="R16" s="1"/>
    </row>
    <row r="17" spans="1:18" x14ac:dyDescent="0.25">
      <c r="A17">
        <v>3</v>
      </c>
      <c r="B17">
        <v>4437914.5</v>
      </c>
      <c r="C17">
        <v>114.0685</v>
      </c>
      <c r="D17">
        <v>0</v>
      </c>
      <c r="E17">
        <v>224</v>
      </c>
      <c r="F17" s="1">
        <f>(B15-B17)/B15</f>
        <v>0.20918459444804102</v>
      </c>
      <c r="G17" s="1"/>
      <c r="K17">
        <v>8</v>
      </c>
      <c r="L17">
        <v>621874</v>
      </c>
      <c r="M17">
        <v>204.9</v>
      </c>
      <c r="N17">
        <v>0</v>
      </c>
      <c r="O17">
        <v>255</v>
      </c>
      <c r="R17" s="1"/>
    </row>
    <row r="18" spans="1:18" x14ac:dyDescent="0.25">
      <c r="A18">
        <v>4</v>
      </c>
      <c r="B18">
        <v>3880044.5</v>
      </c>
      <c r="C18">
        <v>107.9795</v>
      </c>
      <c r="D18">
        <v>0</v>
      </c>
      <c r="E18">
        <v>255</v>
      </c>
      <c r="F18" s="1">
        <f>(B15-B18)/B15</f>
        <v>0.30859439386965481</v>
      </c>
      <c r="G18" s="1"/>
      <c r="L18">
        <f>SUM(L14:L17)</f>
        <v>5381340</v>
      </c>
      <c r="Q18">
        <v>7779880</v>
      </c>
      <c r="R18" s="1">
        <v>1</v>
      </c>
    </row>
    <row r="19" spans="1:18" x14ac:dyDescent="0.25">
      <c r="A19">
        <v>5</v>
      </c>
      <c r="B19">
        <v>3157750</v>
      </c>
      <c r="C19">
        <v>102.44149999999999</v>
      </c>
      <c r="D19">
        <v>0</v>
      </c>
      <c r="E19">
        <v>188</v>
      </c>
      <c r="F19" s="1">
        <f>(B15-B19)/B15</f>
        <v>0.43730386268557031</v>
      </c>
      <c r="G19" s="1"/>
      <c r="K19">
        <v>9</v>
      </c>
      <c r="L19">
        <v>2026641</v>
      </c>
      <c r="M19">
        <v>12.53</v>
      </c>
      <c r="N19">
        <v>0</v>
      </c>
      <c r="O19">
        <v>255</v>
      </c>
      <c r="Q19">
        <v>6855562.5</v>
      </c>
      <c r="R19" s="1">
        <f>(Q18-Q19)/Q18</f>
        <v>0.11880870913176039</v>
      </c>
    </row>
    <row r="20" spans="1:18" x14ac:dyDescent="0.25">
      <c r="G20" s="1"/>
      <c r="K20">
        <v>10</v>
      </c>
      <c r="L20">
        <v>216070</v>
      </c>
      <c r="Q20">
        <v>6150185</v>
      </c>
      <c r="R20" s="1">
        <f>(Q18-Q20)/Q18</f>
        <v>0.20947559602461735</v>
      </c>
    </row>
    <row r="21" spans="1:18" x14ac:dyDescent="0.25">
      <c r="G21" s="1"/>
      <c r="K21">
        <v>11</v>
      </c>
      <c r="L21">
        <v>53315</v>
      </c>
      <c r="M21">
        <v>8.3460000000000001</v>
      </c>
      <c r="N21">
        <v>0</v>
      </c>
      <c r="O21">
        <v>57</v>
      </c>
      <c r="Q21">
        <v>4350570</v>
      </c>
      <c r="R21" s="1">
        <f>(Q18-Q21)/Q18</f>
        <v>0.44079214589428117</v>
      </c>
    </row>
    <row r="22" spans="1:18" x14ac:dyDescent="0.25">
      <c r="G22" s="1"/>
      <c r="K22">
        <v>12</v>
      </c>
      <c r="L22">
        <v>56137</v>
      </c>
      <c r="M22">
        <v>8.3960000000000008</v>
      </c>
      <c r="N22">
        <v>0</v>
      </c>
      <c r="O22">
        <v>61</v>
      </c>
      <c r="Q22">
        <v>3069047.5</v>
      </c>
      <c r="R22" s="1">
        <f>(Q18-Q22)/Q18</f>
        <v>0.60551480228486809</v>
      </c>
    </row>
    <row r="23" spans="1:18" x14ac:dyDescent="0.25">
      <c r="G23" s="1"/>
      <c r="K23">
        <v>13</v>
      </c>
      <c r="L23">
        <v>300220</v>
      </c>
      <c r="M23">
        <v>10.621</v>
      </c>
      <c r="N23">
        <v>0</v>
      </c>
      <c r="O23">
        <v>255</v>
      </c>
    </row>
    <row r="24" spans="1:18" x14ac:dyDescent="0.25">
      <c r="G24" s="1"/>
      <c r="K24">
        <v>14</v>
      </c>
      <c r="L24">
        <v>227200</v>
      </c>
      <c r="M24">
        <v>10.936999999999999</v>
      </c>
      <c r="N24">
        <v>0</v>
      </c>
      <c r="O24">
        <v>219</v>
      </c>
    </row>
    <row r="25" spans="1:18" x14ac:dyDescent="0.25">
      <c r="G25" s="1"/>
      <c r="K25">
        <v>15</v>
      </c>
      <c r="L25">
        <v>164801</v>
      </c>
      <c r="M25">
        <v>9.2119999999999997</v>
      </c>
      <c r="N25">
        <v>0</v>
      </c>
      <c r="O25">
        <v>111</v>
      </c>
    </row>
    <row r="26" spans="1:18" x14ac:dyDescent="0.25">
      <c r="G26" s="1"/>
      <c r="K26">
        <v>16</v>
      </c>
      <c r="L26">
        <v>29832</v>
      </c>
      <c r="M26">
        <v>8.3070000000000004</v>
      </c>
      <c r="N26">
        <v>0</v>
      </c>
      <c r="O26">
        <v>40</v>
      </c>
      <c r="R26" s="1"/>
    </row>
    <row r="27" spans="1:18" x14ac:dyDescent="0.25">
      <c r="G27" s="1"/>
      <c r="K27">
        <v>17</v>
      </c>
      <c r="L27">
        <v>37627</v>
      </c>
      <c r="M27">
        <v>8.109</v>
      </c>
      <c r="N27">
        <v>0</v>
      </c>
      <c r="O27">
        <v>45</v>
      </c>
      <c r="R27" s="1"/>
    </row>
    <row r="28" spans="1:18" x14ac:dyDescent="0.25">
      <c r="G28" s="1"/>
      <c r="K28">
        <v>18</v>
      </c>
      <c r="L28">
        <v>173131</v>
      </c>
      <c r="M28">
        <v>9.1080000000000005</v>
      </c>
      <c r="N28">
        <v>0</v>
      </c>
      <c r="O28">
        <v>138</v>
      </c>
      <c r="R28" s="1"/>
    </row>
    <row r="29" spans="1:18" x14ac:dyDescent="0.25">
      <c r="G29" s="1"/>
      <c r="L29">
        <f>SUM(L19:L28)</f>
        <v>3284974</v>
      </c>
      <c r="R29" s="1"/>
    </row>
    <row r="30" spans="1:18" x14ac:dyDescent="0.25">
      <c r="G30" s="1"/>
      <c r="K30">
        <v>19</v>
      </c>
      <c r="L30">
        <v>571006</v>
      </c>
      <c r="M30">
        <v>206.345</v>
      </c>
      <c r="N30">
        <v>0</v>
      </c>
      <c r="O30">
        <v>255</v>
      </c>
      <c r="R30" s="1"/>
    </row>
    <row r="31" spans="1:18" x14ac:dyDescent="0.25">
      <c r="G31" s="1"/>
      <c r="K31">
        <v>20</v>
      </c>
      <c r="L31">
        <v>278950</v>
      </c>
      <c r="M31">
        <v>219.25700000000001</v>
      </c>
      <c r="N31">
        <v>0</v>
      </c>
      <c r="O31">
        <v>255</v>
      </c>
      <c r="R31" s="1"/>
    </row>
    <row r="32" spans="1:18" x14ac:dyDescent="0.25">
      <c r="G32" s="1"/>
      <c r="K32">
        <v>21</v>
      </c>
      <c r="L32">
        <v>15662</v>
      </c>
      <c r="M32">
        <v>233.232</v>
      </c>
      <c r="N32">
        <v>0</v>
      </c>
      <c r="O32">
        <v>255</v>
      </c>
      <c r="R32" s="1"/>
    </row>
    <row r="33" spans="1:18" x14ac:dyDescent="0.25">
      <c r="G33" s="1"/>
      <c r="K33">
        <v>22</v>
      </c>
      <c r="L33">
        <v>48708</v>
      </c>
      <c r="M33">
        <v>222.41</v>
      </c>
      <c r="N33">
        <v>0</v>
      </c>
      <c r="O33">
        <v>255</v>
      </c>
      <c r="R33" s="1"/>
    </row>
    <row r="34" spans="1:18" x14ac:dyDescent="0.25">
      <c r="G34" s="1"/>
      <c r="K34">
        <v>23</v>
      </c>
      <c r="L34">
        <v>41645</v>
      </c>
      <c r="M34">
        <v>203.19800000000001</v>
      </c>
      <c r="N34">
        <v>0</v>
      </c>
      <c r="O34">
        <v>255</v>
      </c>
      <c r="R34" s="1"/>
    </row>
    <row r="35" spans="1:18" x14ac:dyDescent="0.25">
      <c r="G35" s="1"/>
      <c r="K35">
        <v>24</v>
      </c>
      <c r="L35">
        <v>549895</v>
      </c>
      <c r="M35">
        <v>195.27799999999999</v>
      </c>
      <c r="N35">
        <v>0</v>
      </c>
      <c r="O35">
        <v>255</v>
      </c>
      <c r="R35" s="1"/>
    </row>
    <row r="36" spans="1:18" x14ac:dyDescent="0.25">
      <c r="G36" s="1"/>
      <c r="K36">
        <v>25</v>
      </c>
      <c r="L36">
        <v>195005</v>
      </c>
      <c r="M36">
        <v>220.453</v>
      </c>
      <c r="N36">
        <v>0</v>
      </c>
      <c r="O36">
        <v>255</v>
      </c>
      <c r="R36" s="1"/>
    </row>
    <row r="37" spans="1:18" x14ac:dyDescent="0.25">
      <c r="G37" s="1"/>
      <c r="K37">
        <v>26</v>
      </c>
      <c r="L37">
        <v>256755</v>
      </c>
      <c r="M37">
        <v>223.09299999999999</v>
      </c>
      <c r="N37">
        <v>0</v>
      </c>
      <c r="O37">
        <v>255</v>
      </c>
      <c r="R37" s="1"/>
    </row>
    <row r="38" spans="1:18" x14ac:dyDescent="0.25">
      <c r="K38">
        <v>27</v>
      </c>
      <c r="L38">
        <v>549895</v>
      </c>
      <c r="M38">
        <v>195.27799999999999</v>
      </c>
      <c r="N38">
        <v>0</v>
      </c>
      <c r="O38">
        <v>255</v>
      </c>
    </row>
    <row r="39" spans="1:18" x14ac:dyDescent="0.25">
      <c r="L39">
        <f>SUM(L30:L38)</f>
        <v>2507521</v>
      </c>
    </row>
    <row r="40" spans="1:18" x14ac:dyDescent="0.25">
      <c r="A40" t="s">
        <v>1</v>
      </c>
      <c r="I40" t="s">
        <v>2</v>
      </c>
    </row>
    <row r="41" spans="1:18" x14ac:dyDescent="0.25">
      <c r="A41">
        <v>1</v>
      </c>
      <c r="B41">
        <v>5978679</v>
      </c>
      <c r="C41">
        <v>238.53200000000001</v>
      </c>
      <c r="D41">
        <v>0</v>
      </c>
      <c r="E41">
        <v>255</v>
      </c>
      <c r="G41" s="1">
        <v>1</v>
      </c>
      <c r="J41">
        <v>1</v>
      </c>
      <c r="K41">
        <v>6801104</v>
      </c>
      <c r="L41">
        <v>252.881</v>
      </c>
      <c r="N41">
        <v>0</v>
      </c>
      <c r="O41">
        <v>255</v>
      </c>
      <c r="Q41" s="1">
        <v>1</v>
      </c>
    </row>
    <row r="42" spans="1:18" x14ac:dyDescent="0.25">
      <c r="A42">
        <v>2</v>
      </c>
      <c r="B42">
        <v>4478621</v>
      </c>
      <c r="C42">
        <v>180.13399999999999</v>
      </c>
      <c r="D42">
        <v>0</v>
      </c>
      <c r="E42">
        <v>255</v>
      </c>
      <c r="F42">
        <f>(B41-B42)/B41</f>
        <v>0.25090124423806665</v>
      </c>
      <c r="G42" s="1">
        <f t="shared" si="0"/>
        <v>0.25090124423806665</v>
      </c>
      <c r="J42">
        <v>2</v>
      </c>
      <c r="K42">
        <v>5509645</v>
      </c>
      <c r="M42">
        <v>228.75399999999999</v>
      </c>
      <c r="N42">
        <v>0</v>
      </c>
      <c r="O42">
        <v>255</v>
      </c>
      <c r="P42">
        <f>(K41-K42)/K41</f>
        <v>0.18988961203945712</v>
      </c>
      <c r="Q42" s="1">
        <f t="shared" si="1"/>
        <v>0.18988961203945712</v>
      </c>
    </row>
    <row r="43" spans="1:18" x14ac:dyDescent="0.25">
      <c r="A43">
        <v>3</v>
      </c>
      <c r="B43">
        <v>3944179</v>
      </c>
      <c r="C43">
        <v>186.517</v>
      </c>
      <c r="D43">
        <v>0</v>
      </c>
      <c r="E43">
        <v>255</v>
      </c>
      <c r="F43">
        <f>(B41-B43)/B41</f>
        <v>0.34029256295579674</v>
      </c>
      <c r="G43" s="1">
        <f t="shared" si="0"/>
        <v>0.34029256295579674</v>
      </c>
      <c r="J43">
        <v>3</v>
      </c>
      <c r="K43">
        <v>4432327</v>
      </c>
      <c r="M43">
        <v>218.95699999999999</v>
      </c>
      <c r="N43">
        <v>0</v>
      </c>
      <c r="O43">
        <v>255</v>
      </c>
      <c r="P43">
        <f>(K41-K43)/K41</f>
        <v>0.34829301242857041</v>
      </c>
      <c r="Q43" s="1">
        <f t="shared" si="1"/>
        <v>0.34829301242857041</v>
      </c>
    </row>
    <row r="44" spans="1:18" x14ac:dyDescent="0.25">
      <c r="A44">
        <v>4</v>
      </c>
      <c r="B44">
        <v>3229923</v>
      </c>
      <c r="C44">
        <v>162.703</v>
      </c>
      <c r="D44">
        <v>0</v>
      </c>
      <c r="E44">
        <v>255</v>
      </c>
      <c r="F44">
        <f>(B41-B44)/B41</f>
        <v>0.45975975629399068</v>
      </c>
      <c r="G44" s="1">
        <f t="shared" si="0"/>
        <v>0.45975975629399068</v>
      </c>
      <c r="J44">
        <v>4</v>
      </c>
      <c r="K44">
        <v>2710257</v>
      </c>
      <c r="M44">
        <v>210.143</v>
      </c>
      <c r="N44">
        <v>0</v>
      </c>
      <c r="O44">
        <v>255</v>
      </c>
      <c r="P44">
        <f>(K41-K44)/K41</f>
        <v>0.6014974921718591</v>
      </c>
      <c r="Q44" s="1">
        <f t="shared" si="1"/>
        <v>0.6014974921718591</v>
      </c>
    </row>
    <row r="45" spans="1:18" x14ac:dyDescent="0.25">
      <c r="A45">
        <v>5</v>
      </c>
      <c r="B45">
        <v>2340306</v>
      </c>
      <c r="C45">
        <v>189.59700000000001</v>
      </c>
      <c r="D45">
        <v>0</v>
      </c>
      <c r="E45">
        <v>255</v>
      </c>
      <c r="F45">
        <f>(B41-B45)/B41</f>
        <v>0.60855801089170369</v>
      </c>
      <c r="G45" s="1">
        <f t="shared" si="0"/>
        <v>0.60855801089170369</v>
      </c>
      <c r="J45">
        <v>5</v>
      </c>
      <c r="K45">
        <v>853964</v>
      </c>
      <c r="M45">
        <v>243.512</v>
      </c>
      <c r="N45">
        <v>0</v>
      </c>
      <c r="O45">
        <v>255</v>
      </c>
      <c r="P45">
        <f>(K41-K45)/K41</f>
        <v>0.87443744427375325</v>
      </c>
      <c r="Q45" s="1">
        <f t="shared" si="1"/>
        <v>0.87443744427375325</v>
      </c>
    </row>
    <row r="49" spans="1:19" x14ac:dyDescent="0.25">
      <c r="K49">
        <v>1</v>
      </c>
      <c r="L49">
        <v>6836950</v>
      </c>
      <c r="N49">
        <v>236.29400000000001</v>
      </c>
      <c r="O49">
        <v>0</v>
      </c>
      <c r="P49">
        <v>255</v>
      </c>
      <c r="R49">
        <v>6836950</v>
      </c>
      <c r="S49" s="1">
        <v>1</v>
      </c>
    </row>
    <row r="50" spans="1:19" x14ac:dyDescent="0.25">
      <c r="A50">
        <v>1</v>
      </c>
      <c r="B50">
        <v>6210557</v>
      </c>
      <c r="C50">
        <v>238.96299999999999</v>
      </c>
      <c r="D50">
        <v>0</v>
      </c>
      <c r="E50">
        <v>255</v>
      </c>
      <c r="F50">
        <v>6210557</v>
      </c>
      <c r="G50" s="1">
        <v>1</v>
      </c>
      <c r="K50">
        <v>2</v>
      </c>
      <c r="L50">
        <v>5660197</v>
      </c>
      <c r="N50">
        <v>193.108</v>
      </c>
      <c r="O50">
        <v>0</v>
      </c>
      <c r="P50">
        <v>255</v>
      </c>
      <c r="R50">
        <v>5660197</v>
      </c>
      <c r="S50" s="1">
        <f>(R49-R50)/R49</f>
        <v>0.1721166602066711</v>
      </c>
    </row>
    <row r="51" spans="1:19" x14ac:dyDescent="0.25">
      <c r="A51">
        <v>2</v>
      </c>
      <c r="B51">
        <v>4489675</v>
      </c>
      <c r="C51">
        <v>192.95400000000001</v>
      </c>
      <c r="D51">
        <v>0</v>
      </c>
      <c r="E51">
        <v>255</v>
      </c>
      <c r="F51">
        <v>4489675</v>
      </c>
      <c r="G51" s="1">
        <f>(B50-F51)/B50</f>
        <v>0.27708980048005355</v>
      </c>
      <c r="K51">
        <v>3</v>
      </c>
      <c r="L51">
        <v>3176584</v>
      </c>
      <c r="N51">
        <v>197.76499999999999</v>
      </c>
      <c r="O51">
        <v>0</v>
      </c>
      <c r="P51">
        <v>255</v>
      </c>
      <c r="R51">
        <v>3176584</v>
      </c>
      <c r="S51" s="1">
        <f>(R49-R51)/R49</f>
        <v>0.53537995743716127</v>
      </c>
    </row>
    <row r="52" spans="1:19" x14ac:dyDescent="0.25">
      <c r="A52">
        <v>3</v>
      </c>
      <c r="B52">
        <v>2897513</v>
      </c>
      <c r="C52">
        <v>161.625</v>
      </c>
      <c r="D52">
        <v>0</v>
      </c>
      <c r="E52">
        <v>255</v>
      </c>
      <c r="F52">
        <v>2897513</v>
      </c>
      <c r="G52" s="1">
        <f>(B50-F52)/B50</f>
        <v>0.5334536016656799</v>
      </c>
      <c r="K52">
        <v>4</v>
      </c>
      <c r="L52">
        <v>1264575</v>
      </c>
      <c r="M52">
        <f>SUM(L52:L55)</f>
        <v>1983498</v>
      </c>
      <c r="N52">
        <v>228.11199999999999</v>
      </c>
      <c r="O52">
        <v>0</v>
      </c>
      <c r="P52">
        <v>255</v>
      </c>
      <c r="R52">
        <v>1983498</v>
      </c>
      <c r="S52" s="1">
        <f>(R49-R52)/R49</f>
        <v>0.70988554838049134</v>
      </c>
    </row>
    <row r="53" spans="1:19" x14ac:dyDescent="0.25">
      <c r="A53">
        <v>4</v>
      </c>
      <c r="B53">
        <v>1863139</v>
      </c>
      <c r="C53">
        <v>11.797000000000001</v>
      </c>
      <c r="D53">
        <v>0</v>
      </c>
      <c r="E53">
        <v>255</v>
      </c>
      <c r="F53">
        <v>2604005</v>
      </c>
      <c r="G53" s="1">
        <f>(B50-F53)/B50</f>
        <v>0.58071313088342957</v>
      </c>
      <c r="K53">
        <v>5</v>
      </c>
      <c r="L53">
        <v>269304</v>
      </c>
      <c r="N53">
        <v>235.51400000000001</v>
      </c>
      <c r="O53">
        <v>0</v>
      </c>
      <c r="P53">
        <v>255</v>
      </c>
      <c r="R53">
        <v>668546</v>
      </c>
      <c r="S53" s="1">
        <f>(R49-R53)/R49</f>
        <v>0.90221575410087829</v>
      </c>
    </row>
    <row r="54" spans="1:19" x14ac:dyDescent="0.25">
      <c r="A54">
        <v>5</v>
      </c>
      <c r="B54">
        <v>673370</v>
      </c>
      <c r="C54">
        <v>10.984</v>
      </c>
      <c r="D54">
        <v>0</v>
      </c>
      <c r="E54">
        <v>120</v>
      </c>
      <c r="F54">
        <v>1086474</v>
      </c>
      <c r="G54" s="1">
        <f>(B50-F54)/B50</f>
        <v>0.82506013550797452</v>
      </c>
      <c r="K54">
        <v>6</v>
      </c>
      <c r="L54">
        <v>244043</v>
      </c>
      <c r="N54">
        <v>241.32400000000001</v>
      </c>
      <c r="O54">
        <v>0</v>
      </c>
      <c r="P54">
        <v>255</v>
      </c>
      <c r="S54" s="1"/>
    </row>
    <row r="55" spans="1:19" x14ac:dyDescent="0.25">
      <c r="A55">
        <v>6</v>
      </c>
      <c r="B55">
        <v>67496</v>
      </c>
      <c r="C55">
        <v>9.7629999999999999</v>
      </c>
      <c r="D55">
        <v>0</v>
      </c>
      <c r="E55">
        <v>70</v>
      </c>
      <c r="G55" s="1"/>
      <c r="K55">
        <v>7</v>
      </c>
      <c r="L55">
        <v>205576</v>
      </c>
      <c r="N55">
        <v>236.839</v>
      </c>
      <c r="O55">
        <v>0</v>
      </c>
      <c r="P55">
        <v>255</v>
      </c>
      <c r="S55" s="1"/>
    </row>
    <row r="56" spans="1:19" x14ac:dyDescent="0.25">
      <c r="B56">
        <f>SUM(B53:B55)</f>
        <v>2604005</v>
      </c>
      <c r="G56" s="1"/>
      <c r="S56" s="1"/>
    </row>
    <row r="57" spans="1:19" x14ac:dyDescent="0.25">
      <c r="A57">
        <v>7</v>
      </c>
      <c r="B57">
        <v>1086474</v>
      </c>
      <c r="C57">
        <v>101.386</v>
      </c>
      <c r="D57">
        <v>0</v>
      </c>
      <c r="E57">
        <v>255</v>
      </c>
      <c r="G57" s="1"/>
      <c r="K57">
        <v>8</v>
      </c>
      <c r="L57">
        <v>297068</v>
      </c>
      <c r="M57">
        <f>SUM(L57:L62)</f>
        <v>668546</v>
      </c>
      <c r="N57">
        <v>245.12200000000001</v>
      </c>
      <c r="O57">
        <v>0</v>
      </c>
      <c r="P57">
        <v>255</v>
      </c>
      <c r="R57">
        <v>6819027</v>
      </c>
      <c r="S57" s="1">
        <v>1</v>
      </c>
    </row>
    <row r="58" spans="1:19" x14ac:dyDescent="0.25">
      <c r="G58" s="1"/>
      <c r="K58">
        <v>9</v>
      </c>
      <c r="L58">
        <v>149263</v>
      </c>
      <c r="N58">
        <v>233.529</v>
      </c>
      <c r="O58">
        <v>0</v>
      </c>
      <c r="P58">
        <v>255</v>
      </c>
      <c r="R58">
        <v>5134921</v>
      </c>
      <c r="S58" s="1">
        <f>(R57-R58)/R57</f>
        <v>0.24697159873395427</v>
      </c>
    </row>
    <row r="59" spans="1:19" x14ac:dyDescent="0.25">
      <c r="G59" s="1"/>
      <c r="K59">
        <v>10</v>
      </c>
      <c r="L59">
        <v>50673</v>
      </c>
      <c r="N59">
        <v>242.60599999999999</v>
      </c>
      <c r="O59">
        <v>0</v>
      </c>
      <c r="P59">
        <v>255</v>
      </c>
      <c r="R59">
        <v>3804455</v>
      </c>
      <c r="S59" s="1">
        <f>(R57-R59)/R57</f>
        <v>0.44208242612912368</v>
      </c>
    </row>
    <row r="60" spans="1:19" x14ac:dyDescent="0.25">
      <c r="A60">
        <v>1</v>
      </c>
      <c r="B60">
        <v>6094618</v>
      </c>
      <c r="C60">
        <v>238.96299999999999</v>
      </c>
      <c r="D60">
        <v>0</v>
      </c>
      <c r="E60">
        <v>255</v>
      </c>
      <c r="G60" s="1">
        <v>1</v>
      </c>
      <c r="K60">
        <v>11</v>
      </c>
      <c r="L60">
        <v>28902</v>
      </c>
      <c r="N60">
        <v>248.524</v>
      </c>
      <c r="O60">
        <v>0</v>
      </c>
      <c r="P60">
        <v>255</v>
      </c>
      <c r="R60">
        <v>2346877</v>
      </c>
      <c r="S60" s="1">
        <f>(R57-R60)/R57</f>
        <v>0.65583403614621261</v>
      </c>
    </row>
    <row r="61" spans="1:19" x14ac:dyDescent="0.25">
      <c r="A61">
        <v>2</v>
      </c>
      <c r="B61">
        <v>4484148</v>
      </c>
      <c r="C61">
        <v>192.95400000000001</v>
      </c>
      <c r="D61">
        <v>0</v>
      </c>
      <c r="E61">
        <v>255</v>
      </c>
      <c r="G61" s="1">
        <f>(B60-B61)/B60</f>
        <v>0.26424461713597142</v>
      </c>
      <c r="K61">
        <v>12</v>
      </c>
      <c r="L61">
        <v>53861</v>
      </c>
      <c r="N61">
        <v>244.00200000000001</v>
      </c>
      <c r="O61">
        <v>0</v>
      </c>
      <c r="P61">
        <v>255</v>
      </c>
      <c r="R61">
        <v>761255</v>
      </c>
      <c r="S61" s="1">
        <f>(R57-R61)/R57</f>
        <v>0.88836310517614903</v>
      </c>
    </row>
    <row r="62" spans="1:19" x14ac:dyDescent="0.25">
      <c r="A62">
        <v>3</v>
      </c>
      <c r="B62">
        <v>3420846</v>
      </c>
      <c r="C62">
        <v>161.625</v>
      </c>
      <c r="D62">
        <v>0</v>
      </c>
      <c r="E62">
        <v>255</v>
      </c>
      <c r="G62" s="1">
        <f>(B60-B62)/B60</f>
        <v>0.43871035067333181</v>
      </c>
      <c r="K62">
        <v>13</v>
      </c>
      <c r="L62">
        <v>88779</v>
      </c>
      <c r="N62">
        <v>222.04300000000001</v>
      </c>
      <c r="O62">
        <v>0</v>
      </c>
      <c r="P62">
        <v>255</v>
      </c>
    </row>
    <row r="63" spans="1:19" x14ac:dyDescent="0.25">
      <c r="A63">
        <v>4</v>
      </c>
      <c r="B63">
        <v>2916964</v>
      </c>
      <c r="C63">
        <v>131.50550000000001</v>
      </c>
      <c r="D63">
        <v>0</v>
      </c>
      <c r="E63">
        <v>255</v>
      </c>
      <c r="G63" s="1">
        <f>(B60-B63)/B60</f>
        <v>0.52138690234564333</v>
      </c>
    </row>
    <row r="64" spans="1:19" x14ac:dyDescent="0.25">
      <c r="A64">
        <v>5</v>
      </c>
      <c r="B64">
        <v>1713390</v>
      </c>
      <c r="C64">
        <v>101.386</v>
      </c>
      <c r="D64">
        <v>0</v>
      </c>
      <c r="E64">
        <v>120</v>
      </c>
      <c r="G64" s="1">
        <f>(B60-B64)/B60</f>
        <v>0.71886835237253588</v>
      </c>
    </row>
    <row r="68" spans="2:18" x14ac:dyDescent="0.25">
      <c r="B68">
        <v>0</v>
      </c>
      <c r="C68">
        <v>24</v>
      </c>
      <c r="D68" t="s">
        <v>14</v>
      </c>
    </row>
    <row r="70" spans="2:18" x14ac:dyDescent="0.25">
      <c r="B70" t="s">
        <v>10</v>
      </c>
      <c r="K70" t="s">
        <v>12</v>
      </c>
    </row>
    <row r="71" spans="2:18" x14ac:dyDescent="0.25">
      <c r="C71" t="s">
        <v>13</v>
      </c>
      <c r="D71" t="s">
        <v>9</v>
      </c>
      <c r="G71" t="s">
        <v>11</v>
      </c>
      <c r="L71" t="s">
        <v>9</v>
      </c>
      <c r="P71" t="s">
        <v>11</v>
      </c>
    </row>
    <row r="72" spans="2:18" x14ac:dyDescent="0.25">
      <c r="C72" t="s">
        <v>4</v>
      </c>
      <c r="D72" s="1">
        <v>1</v>
      </c>
      <c r="E72" s="1">
        <v>1</v>
      </c>
      <c r="F72" s="1">
        <v>1</v>
      </c>
      <c r="G72" s="1">
        <v>1</v>
      </c>
      <c r="H72" s="1">
        <v>1</v>
      </c>
      <c r="I72" s="1">
        <v>1</v>
      </c>
      <c r="L72" s="1">
        <v>1</v>
      </c>
      <c r="M72" s="1">
        <v>1</v>
      </c>
      <c r="N72" s="1">
        <v>1</v>
      </c>
      <c r="P72" s="1">
        <v>1</v>
      </c>
      <c r="Q72" s="1">
        <v>1</v>
      </c>
      <c r="R72" s="1">
        <v>1</v>
      </c>
    </row>
    <row r="73" spans="2:18" x14ac:dyDescent="0.25">
      <c r="C73" t="s">
        <v>5</v>
      </c>
      <c r="D73" s="1">
        <v>0.25090124423806665</v>
      </c>
      <c r="E73" s="1">
        <v>0.27708980048005355</v>
      </c>
      <c r="F73" s="1">
        <v>0.26424461713597142</v>
      </c>
      <c r="G73" s="1">
        <v>0.16314802330561096</v>
      </c>
      <c r="H73" s="1">
        <v>0.1272778887241422</v>
      </c>
      <c r="I73" s="1">
        <v>0.1466436652202556</v>
      </c>
      <c r="L73" s="1">
        <v>0.18988961203945712</v>
      </c>
      <c r="M73" s="1">
        <v>0.1721166602066711</v>
      </c>
      <c r="N73" s="1">
        <v>0.24697159873395427</v>
      </c>
      <c r="P73" s="1">
        <v>6.0762379445813003E-2</v>
      </c>
      <c r="Q73" s="1">
        <v>0.10060398370103424</v>
      </c>
      <c r="R73" s="1">
        <v>0.11880870913176039</v>
      </c>
    </row>
    <row r="74" spans="2:18" x14ac:dyDescent="0.25">
      <c r="C74" t="s">
        <v>6</v>
      </c>
      <c r="D74" s="1">
        <v>0.34029256295579674</v>
      </c>
      <c r="E74" s="1">
        <v>0.5334536016656799</v>
      </c>
      <c r="F74" s="1">
        <v>0.43871035067333181</v>
      </c>
      <c r="G74" s="1">
        <v>0.17335103560781157</v>
      </c>
      <c r="H74" s="1">
        <v>0.25123074298476983</v>
      </c>
      <c r="I74" s="1">
        <v>0.20918459444804102</v>
      </c>
      <c r="L74" s="1">
        <v>0.34829301242857041</v>
      </c>
      <c r="M74" s="1">
        <v>0.53537995743716127</v>
      </c>
      <c r="N74" s="1">
        <v>0.44208242612912368</v>
      </c>
      <c r="P74" s="1">
        <v>0.12967650622293064</v>
      </c>
      <c r="Q74" s="1">
        <v>0.29284155395247818</v>
      </c>
      <c r="R74" s="1">
        <v>0.20947559602461735</v>
      </c>
    </row>
    <row r="75" spans="2:18" x14ac:dyDescent="0.25">
      <c r="C75" t="s">
        <v>7</v>
      </c>
      <c r="D75" s="1">
        <v>0.45975975629399068</v>
      </c>
      <c r="E75" s="1">
        <v>0.58071313088342957</v>
      </c>
      <c r="F75" s="1">
        <v>0.52138690234564333</v>
      </c>
      <c r="G75" s="1">
        <v>0.25365175423323927</v>
      </c>
      <c r="H75" s="1">
        <v>0.37306263151952973</v>
      </c>
      <c r="I75" s="1">
        <v>0.30859439386965481</v>
      </c>
      <c r="L75" s="1">
        <v>0.6014974921718591</v>
      </c>
      <c r="M75" s="1">
        <v>0.70988554838049134</v>
      </c>
      <c r="N75" s="1">
        <v>0.65583403614621261</v>
      </c>
      <c r="P75" s="1">
        <v>0.31871714445571497</v>
      </c>
      <c r="Q75" s="1">
        <v>0.56832366861292694</v>
      </c>
      <c r="R75" s="1">
        <v>0.44079214589428117</v>
      </c>
    </row>
    <row r="76" spans="2:18" x14ac:dyDescent="0.25">
      <c r="C76" t="s">
        <v>8</v>
      </c>
      <c r="D76" s="1">
        <v>0.60855801089170369</v>
      </c>
      <c r="E76" s="1">
        <v>0.82506013550797452</v>
      </c>
      <c r="F76" s="1">
        <v>0.71886835237253588</v>
      </c>
      <c r="G76" s="1">
        <v>0.31516308729207188</v>
      </c>
      <c r="H76" s="1">
        <v>0.58062061242522256</v>
      </c>
      <c r="I76" s="1">
        <v>0.43730386268557031</v>
      </c>
      <c r="L76" s="1">
        <v>0.87443744427375325</v>
      </c>
      <c r="M76" s="1">
        <v>0.90221575410087829</v>
      </c>
      <c r="N76" s="1">
        <v>0.88836310517614903</v>
      </c>
      <c r="P76" s="1">
        <v>0.54332126785168011</v>
      </c>
      <c r="Q76" s="1">
        <v>0.67048826987487731</v>
      </c>
      <c r="R76" s="1">
        <v>0.60551480228486809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CCAF6-E935-430F-B176-A02807F91A56}">
  <dimension ref="B1:R21"/>
  <sheetViews>
    <sheetView tabSelected="1" workbookViewId="0">
      <selection activeCell="L18" sqref="L18:R21"/>
    </sheetView>
  </sheetViews>
  <sheetFormatPr defaultRowHeight="13.8" x14ac:dyDescent="0.25"/>
  <sheetData>
    <row r="1" spans="2:18" x14ac:dyDescent="0.25">
      <c r="B1">
        <v>0</v>
      </c>
      <c r="C1">
        <v>24</v>
      </c>
      <c r="D1" t="s">
        <v>14</v>
      </c>
    </row>
    <row r="3" spans="2:18" x14ac:dyDescent="0.25">
      <c r="B3" t="s">
        <v>10</v>
      </c>
      <c r="K3" t="s">
        <v>12</v>
      </c>
    </row>
    <row r="4" spans="2:18" x14ac:dyDescent="0.25">
      <c r="C4" t="s">
        <v>13</v>
      </c>
      <c r="D4" t="s">
        <v>9</v>
      </c>
      <c r="G4" t="s">
        <v>11</v>
      </c>
      <c r="L4" t="s">
        <v>9</v>
      </c>
      <c r="P4" t="s">
        <v>11</v>
      </c>
    </row>
    <row r="5" spans="2:18" x14ac:dyDescent="0.25">
      <c r="C5" t="s">
        <v>4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L5" s="1">
        <v>1</v>
      </c>
      <c r="M5" s="1">
        <v>1</v>
      </c>
      <c r="N5" s="1">
        <v>1</v>
      </c>
      <c r="P5" s="1">
        <v>1</v>
      </c>
      <c r="Q5" s="1">
        <v>1</v>
      </c>
      <c r="R5" s="1">
        <v>1</v>
      </c>
    </row>
    <row r="6" spans="2:18" x14ac:dyDescent="0.25">
      <c r="C6" t="s">
        <v>5</v>
      </c>
      <c r="D6" s="1">
        <v>0.25090124423806665</v>
      </c>
      <c r="E6" s="1">
        <v>0.27708980048005355</v>
      </c>
      <c r="F6" s="1">
        <v>0.26424461713597142</v>
      </c>
      <c r="G6" s="1">
        <v>0.16314802330561096</v>
      </c>
      <c r="H6" s="1">
        <v>0.1272778887241422</v>
      </c>
      <c r="I6" s="1">
        <v>0.1466436652202556</v>
      </c>
      <c r="L6" s="1">
        <v>0.11637213605320548</v>
      </c>
      <c r="M6" s="1">
        <v>0.1721166602066711</v>
      </c>
      <c r="N6" s="1">
        <v>0.14431765704989877</v>
      </c>
      <c r="P6" s="1">
        <v>6.0762379445813003E-2</v>
      </c>
      <c r="Q6" s="1">
        <v>0.17944959977965277</v>
      </c>
      <c r="R6" s="1">
        <v>0.11880870913176039</v>
      </c>
    </row>
    <row r="7" spans="2:18" x14ac:dyDescent="0.25">
      <c r="C7" t="s">
        <v>6</v>
      </c>
      <c r="D7" s="1">
        <v>0.34029256295579674</v>
      </c>
      <c r="E7" s="1">
        <v>0.5334536016656799</v>
      </c>
      <c r="F7" s="1">
        <v>0.43871035067333181</v>
      </c>
      <c r="G7" s="1">
        <v>0.17335103560781157</v>
      </c>
      <c r="H7" s="1">
        <v>0.25123074298476983</v>
      </c>
      <c r="I7" s="1">
        <v>0.20918459444804102</v>
      </c>
      <c r="L7" s="1">
        <v>0.34829301242857041</v>
      </c>
      <c r="M7" s="1">
        <v>0.53537995743716127</v>
      </c>
      <c r="N7" s="1">
        <v>0.44208242612912368</v>
      </c>
      <c r="P7" s="1">
        <v>0.12967650622293064</v>
      </c>
      <c r="Q7" s="1">
        <v>0.29284155395247818</v>
      </c>
      <c r="R7" s="1">
        <v>0.20947559602461735</v>
      </c>
    </row>
    <row r="8" spans="2:18" x14ac:dyDescent="0.25">
      <c r="C8" t="s">
        <v>7</v>
      </c>
      <c r="D8" s="1">
        <v>0.45975975629399068</v>
      </c>
      <c r="E8" s="1">
        <v>0.58071313088342957</v>
      </c>
      <c r="F8" s="1">
        <v>0.52138690234564333</v>
      </c>
      <c r="G8" s="1">
        <v>0.25365175423323927</v>
      </c>
      <c r="H8" s="1">
        <v>0.37306263151952973</v>
      </c>
      <c r="I8" s="1">
        <v>0.30859439386965481</v>
      </c>
      <c r="L8" s="1">
        <v>0.6014974921718591</v>
      </c>
      <c r="M8" s="1">
        <v>0.70988554838049134</v>
      </c>
      <c r="N8" s="1">
        <v>0.65583403614621261</v>
      </c>
      <c r="P8" s="1">
        <v>0.31871714445571497</v>
      </c>
      <c r="Q8" s="1">
        <v>0.56832366861292694</v>
      </c>
      <c r="R8" s="1">
        <v>0.44079214589428117</v>
      </c>
    </row>
    <row r="9" spans="2:18" x14ac:dyDescent="0.25">
      <c r="C9" t="s">
        <v>8</v>
      </c>
      <c r="D9" s="1">
        <v>0.60855801089170369</v>
      </c>
      <c r="E9" s="1">
        <v>0.82506013550797452</v>
      </c>
      <c r="F9" s="1">
        <v>0.71886835237253588</v>
      </c>
      <c r="G9" s="1">
        <v>0.31516308729207188</v>
      </c>
      <c r="H9" s="1">
        <v>0.58062061242522256</v>
      </c>
      <c r="I9" s="1">
        <v>0.43730386268557031</v>
      </c>
      <c r="L9" s="1">
        <v>0.87443744427375325</v>
      </c>
      <c r="M9" s="1">
        <v>0.90221575410087829</v>
      </c>
      <c r="N9" s="1">
        <v>0.88836310517614903</v>
      </c>
      <c r="P9" s="1">
        <v>0.54332126785168011</v>
      </c>
      <c r="Q9" s="1">
        <v>0.67048826987487731</v>
      </c>
      <c r="R9" s="1">
        <v>0.60551480228486809</v>
      </c>
    </row>
    <row r="14" spans="2:18" x14ac:dyDescent="0.25">
      <c r="B14">
        <v>0</v>
      </c>
      <c r="C14">
        <v>24</v>
      </c>
      <c r="D14">
        <v>48</v>
      </c>
      <c r="E14" t="s">
        <v>16</v>
      </c>
    </row>
    <row r="16" spans="2:18" x14ac:dyDescent="0.25">
      <c r="B16" t="s">
        <v>10</v>
      </c>
      <c r="K16" t="s">
        <v>12</v>
      </c>
    </row>
    <row r="17" spans="3:18" x14ac:dyDescent="0.25">
      <c r="C17" t="s">
        <v>13</v>
      </c>
      <c r="D17" t="s">
        <v>9</v>
      </c>
      <c r="G17" t="s">
        <v>11</v>
      </c>
      <c r="K17" t="s">
        <v>13</v>
      </c>
      <c r="L17" t="s">
        <v>9</v>
      </c>
      <c r="P17" t="s">
        <v>11</v>
      </c>
    </row>
    <row r="18" spans="3:18" x14ac:dyDescent="0.25">
      <c r="C18" t="s">
        <v>4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K18" t="s">
        <v>4</v>
      </c>
      <c r="L18" s="1">
        <v>1</v>
      </c>
      <c r="M18" s="1">
        <v>1</v>
      </c>
      <c r="N18" s="1">
        <v>1</v>
      </c>
      <c r="P18" s="1">
        <v>1</v>
      </c>
      <c r="Q18" s="1">
        <v>1</v>
      </c>
      <c r="R18" s="1">
        <v>1</v>
      </c>
    </row>
    <row r="19" spans="3:18" x14ac:dyDescent="0.25">
      <c r="C19" t="s">
        <v>5</v>
      </c>
      <c r="D19" s="1">
        <v>0.25090124423806665</v>
      </c>
      <c r="E19" s="1">
        <v>0.27708980048005355</v>
      </c>
      <c r="F19" s="1">
        <v>0.26424461713597142</v>
      </c>
      <c r="G19" s="1">
        <v>0.16314802330561096</v>
      </c>
      <c r="H19" s="1">
        <v>0.1272778887241422</v>
      </c>
      <c r="I19" s="1">
        <v>0.1466436652202556</v>
      </c>
      <c r="K19" t="s">
        <v>5</v>
      </c>
      <c r="L19" s="1">
        <v>0.18988961203945712</v>
      </c>
      <c r="M19" s="1">
        <v>0.1721166602066711</v>
      </c>
      <c r="N19" s="1">
        <v>0.24697159873395427</v>
      </c>
      <c r="P19" s="1">
        <v>6.0762379445813003E-2</v>
      </c>
      <c r="Q19" s="1">
        <v>0.10060398370103424</v>
      </c>
      <c r="R19" s="1">
        <v>0.11880870913176039</v>
      </c>
    </row>
    <row r="20" spans="3:18" x14ac:dyDescent="0.25">
      <c r="C20" t="s">
        <v>6</v>
      </c>
      <c r="D20" s="1">
        <v>0.34029256295579674</v>
      </c>
      <c r="E20" s="1">
        <v>0.5334536016656799</v>
      </c>
      <c r="F20" s="1">
        <v>0.43871035067333181</v>
      </c>
      <c r="G20" s="1">
        <v>0.17335103560781157</v>
      </c>
      <c r="H20" s="1">
        <v>0.25123074298476983</v>
      </c>
      <c r="I20" s="1">
        <v>0.20918459444804102</v>
      </c>
      <c r="K20" t="s">
        <v>6</v>
      </c>
      <c r="L20" s="1">
        <v>0.34829301242857041</v>
      </c>
      <c r="M20" s="1">
        <v>0.53537995743716127</v>
      </c>
      <c r="N20" s="1">
        <v>0.44208242612912368</v>
      </c>
      <c r="P20" s="1">
        <v>0.12967650622293064</v>
      </c>
      <c r="Q20" s="1">
        <v>0.29284155395247818</v>
      </c>
      <c r="R20" s="1">
        <v>0.20947559602461735</v>
      </c>
    </row>
    <row r="21" spans="3:18" x14ac:dyDescent="0.25">
      <c r="C21" t="s">
        <v>15</v>
      </c>
      <c r="D21" s="1">
        <v>0.60855801089170369</v>
      </c>
      <c r="E21" s="1">
        <v>0.82506013550797452</v>
      </c>
      <c r="F21" s="1">
        <v>0.71886835237253588</v>
      </c>
      <c r="G21" s="1">
        <v>0.31516308729207188</v>
      </c>
      <c r="H21" s="1">
        <v>0.58062061242522256</v>
      </c>
      <c r="I21" s="1">
        <v>0.43730386268557031</v>
      </c>
      <c r="K21" t="s">
        <v>15</v>
      </c>
      <c r="L21" s="1">
        <v>0.87443744427375325</v>
      </c>
      <c r="M21" s="1">
        <v>0.90221575410087829</v>
      </c>
      <c r="N21" s="1">
        <v>0.88836310517614903</v>
      </c>
      <c r="P21" s="1">
        <v>0.54332126785168011</v>
      </c>
      <c r="Q21" s="1">
        <v>0.67048826987487731</v>
      </c>
      <c r="R21" s="1">
        <v>0.60551480228486809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黄梦圆</dc:creator>
  <cp:lastModifiedBy>86158</cp:lastModifiedBy>
  <dcterms:created xsi:type="dcterms:W3CDTF">2015-06-05T18:19:34Z</dcterms:created>
  <dcterms:modified xsi:type="dcterms:W3CDTF">2023-02-21T08:45:57Z</dcterms:modified>
</cp:coreProperties>
</file>